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rang tính1" sheetId="1" r:id="rId3"/>
  </sheets>
  <definedNames/>
  <calcPr/>
</workbook>
</file>

<file path=xl/sharedStrings.xml><?xml version="1.0" encoding="utf-8"?>
<sst xmlns="http://schemas.openxmlformats.org/spreadsheetml/2006/main" count="95" uniqueCount="90">
  <si>
    <t>MA TRẬN KIỂM TRA HKI - TIẾNG ANH 12 - Năm học 2016-2017</t>
  </si>
  <si>
    <t>Chủ đề</t>
  </si>
  <si>
    <t>Nội dung</t>
  </si>
  <si>
    <t>Nhận biết</t>
  </si>
  <si>
    <t>Thông hiểu</t>
  </si>
  <si>
    <t>Vận dụng</t>
  </si>
  <si>
    <t>Số câu</t>
  </si>
  <si>
    <t>TN</t>
  </si>
  <si>
    <t xml:space="preserve">PHONETICS
(1)
 </t>
  </si>
  <si>
    <t>Mark the letter A, B, C, or D on your answer sheet to indicate the word whose underlined part differs from the other three in pronunciation in each of the following questions.</t>
  </si>
  <si>
    <t xml:space="preserve">Question 1: Consonant </t>
  </si>
  <si>
    <t>Sounds (Ending sounds)</t>
  </si>
  <si>
    <t xml:space="preserve">Question 2: Consonant </t>
  </si>
  <si>
    <t>Mark the letter A, B, C, or D on your answer sheet to indicate the word that differs from the other three in the position of primary stress in each of the following questions.</t>
  </si>
  <si>
    <t>Question 3: Two-syllable word stress</t>
  </si>
  <si>
    <t>Question 4: Three-syllable word stress</t>
  </si>
  <si>
    <t>Word stress</t>
  </si>
  <si>
    <t>LEXICO-GRAMMAR
 (2)</t>
  </si>
  <si>
    <t>Mark the letter A, B, C, or D on your answer sheet to indicate the underlined part that needs correction in each of the following questions.</t>
  </si>
  <si>
    <t>Question 5: Relative Clauses</t>
  </si>
  <si>
    <t>Question 6: Tenses</t>
  </si>
  <si>
    <t>Question 7: Passive voice</t>
  </si>
  <si>
    <t>Mark the letter A, B, C, or D on your answer sheet to indicate the correct answer to each of the following questions.</t>
  </si>
  <si>
    <t>Question 8: Tenses</t>
  </si>
  <si>
    <t>Verbs, Nouns, Adjectives, Adverbs, Prepositions (Word choice, word form, subject-verb agreement, tense, voice, antonyms/ synonyms,Identifying errors)</t>
  </si>
  <si>
    <t>Question 9: Tenses</t>
  </si>
  <si>
    <t xml:space="preserve">Question 10: Prepositions </t>
  </si>
  <si>
    <t>Question 11: Articles</t>
  </si>
  <si>
    <t>Question 12: Reported Speech</t>
  </si>
  <si>
    <t>Question 13: Passive voice</t>
  </si>
  <si>
    <t xml:space="preserve">Question 14: Conditional Sentences  </t>
  </si>
  <si>
    <t>Question 15: Relative Clauses</t>
  </si>
  <si>
    <t>Question 16: Word Form</t>
  </si>
  <si>
    <t>Question 17: Word Choice</t>
  </si>
  <si>
    <t>Question 18: Idiomatic Expression</t>
  </si>
  <si>
    <t xml:space="preserve">Question 19: Word phrases  </t>
  </si>
  <si>
    <t>Mark the letter A, B, C, or D on your answer sheet to indicate the word(s) CLOSEST in meaning to the underlined word(s) in each of the following questions.</t>
  </si>
  <si>
    <t>Question 20: Synonyms</t>
  </si>
  <si>
    <t>Synonyms</t>
  </si>
  <si>
    <t>Question 21: Synonyms</t>
  </si>
  <si>
    <t>Mark the letter A, B, C, or D on your answer sheet to indicate the word(s) OPPOSITE in meaning to the underlined word(s) in each of the following questions.</t>
  </si>
  <si>
    <t>Question 22: Antonyms</t>
  </si>
  <si>
    <t>Antonyms</t>
  </si>
  <si>
    <t>Question 23: Antonyms</t>
  </si>
  <si>
    <t xml:space="preserve">COMMUNICATION
(3)
 </t>
  </si>
  <si>
    <t>Mark the letter A, B, C, or D on your answer sheet to indicate the most suitable response to complete each of the following exchanges.</t>
  </si>
  <si>
    <t>Question 24: Showing compliments</t>
  </si>
  <si>
    <t>Question 25: Expressing points of view</t>
  </si>
  <si>
    <t xml:space="preserve">READING 1
(4)
 </t>
  </si>
  <si>
    <t>Read the following passage and mark the letter A, B, C, or D on your answer sheet to indicate the correct word or phrase that best fits each of the numbered blanks</t>
  </si>
  <si>
    <t>Question 26: Word form</t>
  </si>
  <si>
    <t>Cloze Reading (150 - 200 words) - word form, sentence structures, collocation, words in context, sentence connectors</t>
  </si>
  <si>
    <t>Question 27: Sentence Structures</t>
  </si>
  <si>
    <t>Question 28: Collocation</t>
  </si>
  <si>
    <t>Question 29: Sentence Connector</t>
  </si>
  <si>
    <t>Question 30: Words in context</t>
  </si>
  <si>
    <t xml:space="preserve">Read the following passage and mark the letter A, B, C, or D on your answer sheet to indicate the correct answer to each of the questions </t>
  </si>
  <si>
    <t xml:space="preserve">Question 31: Specific information </t>
  </si>
  <si>
    <t>Specific information, main idea, references, inferences (250 - 300 words)</t>
  </si>
  <si>
    <t xml:space="preserve">Question 32: Reference </t>
  </si>
  <si>
    <t>READING 2</t>
  </si>
  <si>
    <t>Question 33: Specific ìnormation</t>
  </si>
  <si>
    <t>Question 34: Specific ìnormation</t>
  </si>
  <si>
    <t>Question 35: Synonyms</t>
  </si>
  <si>
    <t>Question 36: Synomyns</t>
  </si>
  <si>
    <t>Question 37: Main idea</t>
  </si>
  <si>
    <t xml:space="preserve">READING 3
(6)
 </t>
  </si>
  <si>
    <t xml:space="preserve">Question 38: specific information  </t>
  </si>
  <si>
    <t xml:space="preserve">Specific information </t>
  </si>
  <si>
    <t xml:space="preserve">Question 39: specific information  </t>
  </si>
  <si>
    <t>main ideas, references,</t>
  </si>
  <si>
    <t xml:space="preserve">Question 40: specific information </t>
  </si>
  <si>
    <t>inferences, synonyms,</t>
  </si>
  <si>
    <t>Question 41: inference</t>
  </si>
  <si>
    <t>(250-300 words)</t>
  </si>
  <si>
    <t>Question 42: reference</t>
  </si>
  <si>
    <t xml:space="preserve">Question 43: synonyms    </t>
  </si>
  <si>
    <t>Question 44: synonyms</t>
  </si>
  <si>
    <t xml:space="preserve">Question 45: main idea </t>
  </si>
  <si>
    <t>WRITING
(7)</t>
  </si>
  <si>
    <t>Mark the letter A, B, C, or D on your answer sheet to indicate the sentence that is closest in meaning to each of the following questions.</t>
  </si>
  <si>
    <t>Question 46: Tense transformation</t>
  </si>
  <si>
    <t>Sentence rewriting (tense transformation, Passive Voice, reported speech, )</t>
  </si>
  <si>
    <t>Question 47: Passive Voice</t>
  </si>
  <si>
    <t>Question 48: Reported speech</t>
  </si>
  <si>
    <t>Mark the letter A, B, C, or D on your answer sheet to indicate the sentence that best combines each pair of sentences in the following questions.</t>
  </si>
  <si>
    <t>Quesiton 49: Relative clauses</t>
  </si>
  <si>
    <t>Question 50: Conditional Sentences</t>
  </si>
  <si>
    <t>Total Number</t>
  </si>
  <si>
    <t>Total Weight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</si>
</sst>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0000"/>
  </numFmts>
  <fonts count="8">
    <font>
      <sz val="10.0"/>
      <color rgb="FF000000"/>
      <name val="Arial"/>
    </font>
    <font>
      <b/>
      <sz val="11.0"/>
      <name val="Tahoma"/>
    </font>
    <font/>
    <font>
      <sz val="11.0"/>
      <name val="Tahoma"/>
    </font>
    <font>
      <sz val="11.0"/>
      <color rgb="FF000000"/>
      <name val="Tahoma"/>
    </font>
    <font>
      <b/>
      <sz val="10.0"/>
      <name val="Arial"/>
    </font>
    <font>
      <b/>
      <sz val="11.0"/>
      <color rgb="FFFF0000"/>
      <name val="Tahoma"/>
    </font>
    <font>
      <sz val="10.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2"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/>
    </xf>
    <xf borderId="1" fillId="0" fontId="1" numFmtId="0" xfId="0" applyAlignment="1" applyBorder="1" applyFont="1">
      <alignment horizontal="center" wrapText="1"/>
    </xf>
    <xf borderId="2" fillId="0" fontId="2" numFmtId="0" xfId="0" applyBorder="1" applyFont="1"/>
    <xf borderId="3" fillId="0" fontId="2" numFmtId="0" xfId="0" applyBorder="1" applyFont="1"/>
    <xf borderId="0" fillId="0" fontId="0" numFmtId="0" xfId="0" applyFont="1"/>
    <xf borderId="4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5" fillId="0" fontId="2" numFmtId="0" xfId="0" applyBorder="1" applyFont="1"/>
    <xf borderId="6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6" fillId="0" fontId="2" numFmtId="0" xfId="0" applyBorder="1" applyFont="1"/>
    <xf borderId="4" fillId="0" fontId="1" numFmtId="0" xfId="0" applyAlignment="1" applyBorder="1" applyFont="1">
      <alignment horizontal="center" wrapText="1"/>
    </xf>
    <xf borderId="8" fillId="0" fontId="1" numFmtId="0" xfId="0" applyAlignment="1" applyBorder="1" applyFont="1">
      <alignment horizontal="left" wrapText="1"/>
    </xf>
    <xf borderId="6" fillId="0" fontId="3" numFmtId="0" xfId="0" applyAlignment="1" applyBorder="1" applyFont="1">
      <alignment horizontal="center"/>
    </xf>
    <xf borderId="9" fillId="0" fontId="1" numFmtId="0" xfId="0" applyAlignment="1" applyBorder="1" applyFont="1">
      <alignment horizontal="center" vertical="center"/>
    </xf>
    <xf borderId="4" fillId="0" fontId="2" numFmtId="0" xfId="0" applyBorder="1" applyFont="1"/>
    <xf borderId="6" fillId="0" fontId="3" numFmtId="0" xfId="0" applyAlignment="1" applyBorder="1" applyFont="1">
      <alignment horizontal="left" wrapText="1"/>
    </xf>
    <xf borderId="5" fillId="0" fontId="3" numFmtId="0" xfId="0" applyAlignment="1" applyBorder="1" applyFont="1">
      <alignment horizontal="center" wrapText="1"/>
    </xf>
    <xf borderId="6" fillId="0" fontId="3" numFmtId="0" xfId="0" applyAlignment="1" applyBorder="1" applyFont="1">
      <alignment horizontal="left"/>
    </xf>
    <xf borderId="6" fillId="0" fontId="3" numFmtId="0" xfId="0" applyBorder="1" applyFont="1"/>
    <xf borderId="6" fillId="0" fontId="3" numFmtId="0" xfId="0" applyAlignment="1" applyBorder="1" applyFont="1">
      <alignment wrapText="1"/>
    </xf>
    <xf borderId="9" fillId="0" fontId="1" numFmtId="0" xfId="0" applyAlignment="1" applyBorder="1" applyFont="1">
      <alignment horizontal="center" vertical="center" wrapText="1"/>
    </xf>
    <xf borderId="8" fillId="0" fontId="3" numFmtId="0" xfId="0" applyAlignment="1" applyBorder="1" applyFont="1">
      <alignment horizontal="center"/>
    </xf>
    <xf borderId="9" fillId="0" fontId="1" numFmtId="164" xfId="0" applyAlignment="1" applyBorder="1" applyFont="1" applyNumberFormat="1">
      <alignment horizontal="center" vertical="center"/>
    </xf>
    <xf borderId="5" fillId="0" fontId="3" numFmtId="0" xfId="0" applyAlignment="1" applyBorder="1" applyFont="1">
      <alignment horizontal="left" wrapText="1"/>
    </xf>
    <xf borderId="5" fillId="0" fontId="3" numFmtId="0" xfId="0" applyAlignment="1" applyBorder="1" applyFont="1">
      <alignment horizontal="left" vertical="center" wrapText="1"/>
    </xf>
    <xf borderId="5" fillId="0" fontId="3" numFmtId="0" xfId="0" applyAlignment="1" applyBorder="1" applyFont="1">
      <alignment horizontal="center"/>
    </xf>
    <xf borderId="10" fillId="0" fontId="4" numFmtId="0" xfId="0" applyAlignment="1" applyBorder="1" applyFont="1">
      <alignment horizontal="center"/>
    </xf>
    <xf borderId="10" fillId="0" fontId="4" numFmtId="0" xfId="0" applyBorder="1" applyFont="1"/>
    <xf borderId="0" fillId="0" fontId="1" numFmtId="0" xfId="0" applyAlignment="1" applyFont="1">
      <alignment horizontal="left" wrapText="1"/>
    </xf>
    <xf borderId="4" fillId="0" fontId="1" numFmtId="0" xfId="0" applyAlignment="1" applyBorder="1" applyFont="1">
      <alignment horizontal="center" vertical="center"/>
    </xf>
    <xf borderId="8" fillId="0" fontId="3" numFmtId="0" xfId="0" applyBorder="1" applyFont="1"/>
    <xf borderId="10" fillId="0" fontId="3" numFmtId="0" xfId="0" applyBorder="1" applyFont="1"/>
    <xf borderId="0" fillId="0" fontId="3" numFmtId="0" xfId="0" applyFont="1"/>
    <xf borderId="5" fillId="0" fontId="3" numFmtId="0" xfId="0" applyBorder="1" applyFont="1"/>
    <xf borderId="4" fillId="0" fontId="3" numFmtId="0" xfId="0" applyAlignment="1" applyBorder="1" applyFont="1">
      <alignment wrapText="1"/>
    </xf>
    <xf borderId="7" fillId="0" fontId="3" numFmtId="0" xfId="0" applyBorder="1" applyFont="1"/>
    <xf borderId="4" fillId="0" fontId="3" numFmtId="0" xfId="0" applyBorder="1" applyFont="1"/>
    <xf borderId="9" fillId="0" fontId="5" numFmtId="0" xfId="0" applyAlignment="1" applyBorder="1" applyFont="1">
      <alignment horizontal="center" vertical="center"/>
    </xf>
    <xf borderId="6" fillId="0" fontId="3" numFmtId="49" xfId="0" applyAlignment="1" applyBorder="1" applyFont="1" applyNumberFormat="1">
      <alignment wrapText="1"/>
    </xf>
    <xf borderId="4" fillId="0" fontId="1" numFmtId="0" xfId="0" applyAlignment="1" applyBorder="1" applyFont="1">
      <alignment horizontal="center" vertical="center" wrapText="1"/>
    </xf>
    <xf borderId="4" fillId="0" fontId="3" numFmtId="0" xfId="0" applyAlignment="1" applyBorder="1" applyFont="1">
      <alignment horizontal="center" vertical="top"/>
    </xf>
    <xf borderId="9" fillId="0" fontId="3" numFmtId="0" xfId="0" applyAlignment="1" applyBorder="1" applyFont="1">
      <alignment vertical="center"/>
    </xf>
    <xf borderId="4" fillId="0" fontId="4" numFmtId="0" xfId="0" applyAlignment="1" applyBorder="1" applyFont="1">
      <alignment vertical="center"/>
    </xf>
    <xf borderId="10" fillId="0" fontId="3" numFmtId="0" xfId="0" applyAlignment="1" applyBorder="1" applyFont="1">
      <alignment horizontal="center"/>
    </xf>
    <xf borderId="7" fillId="0" fontId="4" numFmtId="0" xfId="0" applyAlignment="1" applyBorder="1" applyFont="1">
      <alignment vertical="center"/>
    </xf>
    <xf borderId="10" fillId="2" fontId="4" numFmtId="0" xfId="0" applyBorder="1" applyFill="1" applyFont="1"/>
    <xf borderId="11" fillId="0" fontId="1" numFmtId="0" xfId="0" applyAlignment="1" applyBorder="1" applyFont="1">
      <alignment horizontal="center"/>
    </xf>
    <xf borderId="6" fillId="3" fontId="6" numFmtId="3" xfId="0" applyAlignment="1" applyBorder="1" applyFill="1" applyFont="1" applyNumberFormat="1">
      <alignment horizontal="center"/>
    </xf>
    <xf borderId="0" fillId="0" fontId="0" numFmtId="0" xfId="0" applyFont="1"/>
    <xf borderId="0" fillId="0" fontId="7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7.29" defaultRowHeight="15.0"/>
  <cols>
    <col customWidth="1" min="1" max="1" width="11.0"/>
    <col customWidth="1" min="2" max="2" width="34.0"/>
    <col customWidth="1" min="3" max="3" width="18.71"/>
    <col customWidth="1" min="4" max="4" width="14.0"/>
    <col customWidth="1" min="5" max="6" width="14.43"/>
    <col customWidth="1" min="7" max="7" width="14.29"/>
    <col customWidth="1" min="8" max="8" width="0.29"/>
    <col customWidth="1" min="9" max="17" width="14.43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5" t="s">
        <v>1</v>
      </c>
      <c r="B2" s="6" t="s">
        <v>2</v>
      </c>
      <c r="C2" s="7"/>
      <c r="D2" s="8" t="s">
        <v>3</v>
      </c>
      <c r="E2" s="8" t="s">
        <v>4</v>
      </c>
      <c r="F2" s="8" t="s">
        <v>5</v>
      </c>
      <c r="G2" s="9" t="s">
        <v>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10"/>
      <c r="B3" s="11"/>
      <c r="C3" s="12"/>
      <c r="D3" s="8" t="s">
        <v>7</v>
      </c>
      <c r="E3" s="8" t="s">
        <v>7</v>
      </c>
      <c r="F3" s="8" t="s">
        <v>7</v>
      </c>
      <c r="G3" s="1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13" t="s">
        <v>8</v>
      </c>
      <c r="B4" s="14" t="s">
        <v>9</v>
      </c>
      <c r="C4" s="12"/>
      <c r="D4" s="15"/>
      <c r="E4" s="15"/>
      <c r="F4" s="15"/>
      <c r="G4" s="16">
        <v>4.0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7"/>
      <c r="B5" s="18" t="s">
        <v>10</v>
      </c>
      <c r="C5" s="19" t="s">
        <v>11</v>
      </c>
      <c r="D5" s="15">
        <v>1.0</v>
      </c>
      <c r="E5" s="15"/>
      <c r="F5" s="15"/>
      <c r="G5" s="1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7"/>
      <c r="B6" s="20" t="s">
        <v>12</v>
      </c>
      <c r="C6" s="12"/>
      <c r="D6" s="15">
        <v>1.0</v>
      </c>
      <c r="E6" s="15"/>
      <c r="F6" s="15"/>
      <c r="G6" s="1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7"/>
      <c r="B7" s="14" t="s">
        <v>13</v>
      </c>
      <c r="C7" s="12"/>
      <c r="D7" s="15"/>
      <c r="E7" s="15"/>
      <c r="F7" s="15"/>
      <c r="G7" s="1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7"/>
      <c r="B8" s="21" t="s">
        <v>14</v>
      </c>
      <c r="C8" s="21"/>
      <c r="D8" s="15"/>
      <c r="E8" s="15">
        <v>1.0</v>
      </c>
      <c r="F8" s="15"/>
      <c r="G8" s="17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0"/>
      <c r="B9" s="21" t="s">
        <v>15</v>
      </c>
      <c r="C9" s="22" t="s">
        <v>16</v>
      </c>
      <c r="D9" s="15"/>
      <c r="E9" s="15">
        <v>1.0</v>
      </c>
      <c r="F9" s="15"/>
      <c r="G9" s="17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3" t="s">
        <v>17</v>
      </c>
      <c r="B10" s="14" t="s">
        <v>18</v>
      </c>
      <c r="C10" s="12"/>
      <c r="D10" s="15"/>
      <c r="E10" s="15"/>
      <c r="F10" s="24"/>
      <c r="G10" s="25">
        <v>19.0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7"/>
      <c r="B11" s="21" t="s">
        <v>19</v>
      </c>
      <c r="C11" s="26"/>
      <c r="D11" s="15">
        <v>1.0</v>
      </c>
      <c r="E11" s="15"/>
      <c r="F11" s="24"/>
      <c r="G11" s="17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7"/>
      <c r="B12" s="18" t="s">
        <v>20</v>
      </c>
      <c r="C12" s="7"/>
      <c r="D12" s="15"/>
      <c r="E12" s="15">
        <v>1.0</v>
      </c>
      <c r="F12" s="24"/>
      <c r="G12" s="17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7"/>
      <c r="B13" s="18" t="s">
        <v>21</v>
      </c>
      <c r="C13" s="12"/>
      <c r="D13" s="15"/>
      <c r="E13" s="15">
        <v>1.0</v>
      </c>
      <c r="F13" s="24"/>
      <c r="G13" s="17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7"/>
      <c r="B14" s="14" t="s">
        <v>22</v>
      </c>
      <c r="C14" s="12"/>
      <c r="D14" s="15"/>
      <c r="E14" s="15"/>
      <c r="F14" s="24"/>
      <c r="G14" s="1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7"/>
      <c r="B15" s="18" t="s">
        <v>23</v>
      </c>
      <c r="C15" s="27" t="s">
        <v>24</v>
      </c>
      <c r="D15" s="15">
        <v>1.0</v>
      </c>
      <c r="E15" s="15"/>
      <c r="F15" s="24"/>
      <c r="G15" s="17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17"/>
      <c r="B16" s="18" t="s">
        <v>25</v>
      </c>
      <c r="C16" s="7"/>
      <c r="D16" s="15"/>
      <c r="E16" s="15">
        <v>1.0</v>
      </c>
      <c r="F16" s="24"/>
      <c r="G16" s="17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17"/>
      <c r="B17" s="18" t="s">
        <v>26</v>
      </c>
      <c r="C17" s="7"/>
      <c r="D17" s="15">
        <v>1.0</v>
      </c>
      <c r="E17" s="15"/>
      <c r="F17" s="24"/>
      <c r="G17" s="1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17"/>
      <c r="B18" s="18" t="s">
        <v>27</v>
      </c>
      <c r="C18" s="7"/>
      <c r="D18" s="15">
        <v>1.0</v>
      </c>
      <c r="E18" s="15"/>
      <c r="F18" s="24"/>
      <c r="G18" s="1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17"/>
      <c r="B19" s="18" t="s">
        <v>28</v>
      </c>
      <c r="C19" s="7"/>
      <c r="D19" s="15">
        <v>1.0</v>
      </c>
      <c r="E19" s="15"/>
      <c r="F19" s="24"/>
      <c r="G19" s="17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17"/>
      <c r="B20" s="18" t="s">
        <v>29</v>
      </c>
      <c r="C20" s="7"/>
      <c r="D20" s="15"/>
      <c r="E20" s="15">
        <v>1.0</v>
      </c>
      <c r="F20" s="24"/>
      <c r="G20" s="17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7"/>
      <c r="B21" s="18" t="s">
        <v>30</v>
      </c>
      <c r="C21" s="7"/>
      <c r="D21" s="15">
        <v>1.0</v>
      </c>
      <c r="E21" s="15"/>
      <c r="F21" s="24"/>
      <c r="G21" s="17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7"/>
      <c r="B22" s="18" t="s">
        <v>31</v>
      </c>
      <c r="C22" s="7"/>
      <c r="D22" s="28">
        <v>1.0</v>
      </c>
      <c r="E22" s="28"/>
      <c r="F22" s="24"/>
      <c r="G22" s="1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17"/>
      <c r="B23" s="18" t="s">
        <v>32</v>
      </c>
      <c r="C23" s="7"/>
      <c r="D23" s="29">
        <v>1.0</v>
      </c>
      <c r="E23" s="29"/>
      <c r="F23" s="24"/>
      <c r="G23" s="1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7"/>
      <c r="B24" s="18" t="s">
        <v>33</v>
      </c>
      <c r="C24" s="7"/>
      <c r="D24" s="30"/>
      <c r="E24" s="29">
        <v>1.0</v>
      </c>
      <c r="F24" s="24"/>
      <c r="G24" s="17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17"/>
      <c r="B25" s="18" t="s">
        <v>34</v>
      </c>
      <c r="C25" s="7"/>
      <c r="D25" s="29"/>
      <c r="E25" s="29">
        <v>1.0</v>
      </c>
      <c r="F25" s="24"/>
      <c r="G25" s="17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17"/>
      <c r="B26" s="18" t="s">
        <v>35</v>
      </c>
      <c r="C26" s="7"/>
      <c r="D26" s="29"/>
      <c r="E26" s="29">
        <v>1.0</v>
      </c>
      <c r="F26" s="24"/>
      <c r="G26" s="17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7"/>
      <c r="B27" s="14" t="s">
        <v>36</v>
      </c>
      <c r="C27" s="12"/>
      <c r="D27" s="15"/>
      <c r="E27" s="15"/>
      <c r="F27" s="24"/>
      <c r="G27" s="17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17"/>
      <c r="B28" s="21" t="s">
        <v>37</v>
      </c>
      <c r="C28" s="18" t="s">
        <v>38</v>
      </c>
      <c r="D28" s="15"/>
      <c r="E28" s="15">
        <v>1.0</v>
      </c>
      <c r="F28" s="24"/>
      <c r="G28" s="17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7"/>
      <c r="B29" s="18" t="s">
        <v>39</v>
      </c>
      <c r="C29" s="18" t="s">
        <v>38</v>
      </c>
      <c r="D29" s="15"/>
      <c r="E29" s="15">
        <v>1.0</v>
      </c>
      <c r="F29" s="24"/>
      <c r="G29" s="17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17"/>
      <c r="B30" s="14" t="s">
        <v>40</v>
      </c>
      <c r="C30" s="12"/>
      <c r="D30" s="15"/>
      <c r="E30" s="15"/>
      <c r="F30" s="24"/>
      <c r="G30" s="17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7"/>
      <c r="B31" s="18" t="s">
        <v>41</v>
      </c>
      <c r="C31" s="18" t="s">
        <v>42</v>
      </c>
      <c r="D31" s="15"/>
      <c r="E31" s="15">
        <v>1.0</v>
      </c>
      <c r="F31" s="24"/>
      <c r="G31" s="1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10"/>
      <c r="B32" s="21" t="s">
        <v>43</v>
      </c>
      <c r="C32" s="22" t="s">
        <v>42</v>
      </c>
      <c r="D32" s="15"/>
      <c r="E32" s="15">
        <v>1.0</v>
      </c>
      <c r="F32" s="24"/>
      <c r="G32" s="10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23" t="s">
        <v>44</v>
      </c>
      <c r="B33" s="31" t="s">
        <v>45</v>
      </c>
      <c r="C33" s="7"/>
      <c r="D33" s="15"/>
      <c r="E33" s="15"/>
      <c r="F33" s="15"/>
      <c r="G33" s="32">
        <v>2.0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7"/>
      <c r="B34" s="33" t="s">
        <v>46</v>
      </c>
      <c r="C34" s="34"/>
      <c r="D34" s="15"/>
      <c r="E34" s="15"/>
      <c r="F34" s="15">
        <v>1.0</v>
      </c>
      <c r="G34" s="17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0"/>
      <c r="B35" s="35" t="s">
        <v>47</v>
      </c>
      <c r="C35" s="34"/>
      <c r="D35" s="15"/>
      <c r="E35" s="15"/>
      <c r="F35" s="15">
        <v>1.0</v>
      </c>
      <c r="G35" s="1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3" t="s">
        <v>48</v>
      </c>
      <c r="B36" s="31" t="s">
        <v>49</v>
      </c>
      <c r="C36" s="7"/>
      <c r="D36" s="15"/>
      <c r="E36" s="15"/>
      <c r="F36" s="15"/>
      <c r="G36" s="16">
        <v>5.0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17"/>
      <c r="B37" s="36" t="s">
        <v>50</v>
      </c>
      <c r="C37" s="37" t="s">
        <v>51</v>
      </c>
      <c r="D37" s="15">
        <v>1.0</v>
      </c>
      <c r="E37" s="15"/>
      <c r="F37" s="15"/>
      <c r="G37" s="1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17"/>
      <c r="B38" s="36" t="s">
        <v>52</v>
      </c>
      <c r="C38" s="17"/>
      <c r="D38" s="15">
        <v>1.0</v>
      </c>
      <c r="E38" s="15"/>
      <c r="F38" s="15"/>
      <c r="G38" s="17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17"/>
      <c r="B39" s="36" t="s">
        <v>53</v>
      </c>
      <c r="C39" s="17"/>
      <c r="D39" s="15"/>
      <c r="E39" s="15">
        <v>1.0</v>
      </c>
      <c r="F39" s="15"/>
      <c r="G39" s="17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17"/>
      <c r="B40" s="36" t="s">
        <v>54</v>
      </c>
      <c r="C40" s="17"/>
      <c r="D40" s="15"/>
      <c r="E40" s="15">
        <v>1.0</v>
      </c>
      <c r="F40" s="15"/>
      <c r="G40" s="17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58.5" customHeight="1">
      <c r="A41" s="10"/>
      <c r="B41" s="38" t="s">
        <v>55</v>
      </c>
      <c r="C41" s="10"/>
      <c r="D41" s="15"/>
      <c r="E41" s="15">
        <v>1.0</v>
      </c>
      <c r="F41" s="15"/>
      <c r="G41" s="1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39"/>
      <c r="B42" s="14" t="s">
        <v>56</v>
      </c>
      <c r="C42" s="12"/>
      <c r="D42" s="15"/>
      <c r="E42" s="15"/>
      <c r="F42" s="15"/>
      <c r="G42" s="40">
        <v>7.0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39"/>
      <c r="B43" s="41" t="s">
        <v>57</v>
      </c>
      <c r="C43" s="27" t="s">
        <v>58</v>
      </c>
      <c r="D43" s="15">
        <v>1.0</v>
      </c>
      <c r="E43" s="15"/>
      <c r="F43" s="15"/>
      <c r="G43" s="17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39"/>
      <c r="B44" s="41" t="s">
        <v>59</v>
      </c>
      <c r="C44" s="7"/>
      <c r="D44" s="15">
        <v>1.0</v>
      </c>
      <c r="E44" s="15"/>
      <c r="F44" s="15"/>
      <c r="G44" s="17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2" t="s">
        <v>60</v>
      </c>
      <c r="B45" s="41" t="s">
        <v>61</v>
      </c>
      <c r="C45" s="7"/>
      <c r="D45" s="15"/>
      <c r="E45" s="15"/>
      <c r="F45" s="15">
        <v>1.0</v>
      </c>
      <c r="G45" s="17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3">
        <v>5.0</v>
      </c>
      <c r="B46" s="41" t="s">
        <v>62</v>
      </c>
      <c r="C46" s="7"/>
      <c r="D46" s="15"/>
      <c r="E46" s="15">
        <v>1.0</v>
      </c>
      <c r="F46" s="15"/>
      <c r="G46" s="17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39"/>
      <c r="B47" s="41" t="s">
        <v>63</v>
      </c>
      <c r="C47" s="7"/>
      <c r="D47" s="15"/>
      <c r="E47" s="15">
        <v>1.0</v>
      </c>
      <c r="F47" s="15"/>
      <c r="G47" s="17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39"/>
      <c r="B48" s="41" t="s">
        <v>64</v>
      </c>
      <c r="C48" s="7"/>
      <c r="D48" s="15"/>
      <c r="E48" s="15"/>
      <c r="F48" s="15">
        <v>1.0</v>
      </c>
      <c r="G48" s="17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38"/>
      <c r="B49" s="41" t="s">
        <v>65</v>
      </c>
      <c r="C49" s="12"/>
      <c r="D49" s="15"/>
      <c r="E49" s="15"/>
      <c r="F49" s="15">
        <v>1.0</v>
      </c>
      <c r="G49" s="10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2" t="s">
        <v>66</v>
      </c>
      <c r="B50" s="14" t="s">
        <v>56</v>
      </c>
      <c r="C50" s="12"/>
      <c r="D50" s="15"/>
      <c r="E50" s="15"/>
      <c r="F50" s="15"/>
      <c r="G50" s="32">
        <v>8.0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17"/>
      <c r="B51" s="41" t="s">
        <v>67</v>
      </c>
      <c r="C51" s="44" t="s">
        <v>68</v>
      </c>
      <c r="D51" s="15">
        <v>1.0</v>
      </c>
      <c r="E51" s="15"/>
      <c r="F51" s="15"/>
      <c r="G51" s="17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17"/>
      <c r="B52" s="41" t="s">
        <v>69</v>
      </c>
      <c r="C52" s="45" t="s">
        <v>70</v>
      </c>
      <c r="D52" s="15"/>
      <c r="E52" s="15">
        <v>1.0</v>
      </c>
      <c r="F52" s="46"/>
      <c r="G52" s="1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17"/>
      <c r="B53" s="41" t="s">
        <v>71</v>
      </c>
      <c r="C53" s="45" t="s">
        <v>72</v>
      </c>
      <c r="D53" s="15"/>
      <c r="E53" s="15"/>
      <c r="F53" s="15">
        <v>1.0</v>
      </c>
      <c r="G53" s="17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17"/>
      <c r="B54" s="41" t="s">
        <v>73</v>
      </c>
      <c r="C54" s="45" t="s">
        <v>74</v>
      </c>
      <c r="D54" s="15"/>
      <c r="E54" s="15"/>
      <c r="F54" s="15">
        <v>1.0</v>
      </c>
      <c r="G54" s="1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17"/>
      <c r="B55" s="41" t="s">
        <v>75</v>
      </c>
      <c r="C55" s="45"/>
      <c r="D55" s="15"/>
      <c r="E55" s="15"/>
      <c r="F55" s="15">
        <v>1.0</v>
      </c>
      <c r="G55" s="17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17"/>
      <c r="B56" s="41" t="s">
        <v>76</v>
      </c>
      <c r="C56" s="45"/>
      <c r="D56" s="15"/>
      <c r="E56" s="15">
        <v>1.0</v>
      </c>
      <c r="F56" s="15"/>
      <c r="G56" s="1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17"/>
      <c r="B57" s="41" t="s">
        <v>77</v>
      </c>
      <c r="C57" s="45"/>
      <c r="D57" s="15"/>
      <c r="E57" s="15"/>
      <c r="F57" s="15">
        <v>1.0</v>
      </c>
      <c r="G57" s="1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10"/>
      <c r="B58" s="41" t="s">
        <v>78</v>
      </c>
      <c r="C58" s="47"/>
      <c r="D58" s="15"/>
      <c r="E58" s="15"/>
      <c r="F58" s="15">
        <v>1.0</v>
      </c>
      <c r="G58" s="10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2" t="s">
        <v>79</v>
      </c>
      <c r="B59" s="31" t="s">
        <v>80</v>
      </c>
      <c r="C59" s="7"/>
      <c r="D59" s="15"/>
      <c r="E59" s="15"/>
      <c r="F59" s="15"/>
      <c r="G59" s="16">
        <v>5.0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17"/>
      <c r="B60" s="21" t="s">
        <v>81</v>
      </c>
      <c r="C60" s="27" t="s">
        <v>82</v>
      </c>
      <c r="D60" s="15"/>
      <c r="E60" s="15"/>
      <c r="F60" s="15">
        <v>1.0</v>
      </c>
      <c r="G60" s="17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17"/>
      <c r="B61" s="18" t="s">
        <v>83</v>
      </c>
      <c r="C61" s="7"/>
      <c r="D61" s="15"/>
      <c r="E61" s="15"/>
      <c r="F61" s="15">
        <v>1.0</v>
      </c>
      <c r="G61" s="17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17"/>
      <c r="B62" s="18" t="s">
        <v>84</v>
      </c>
      <c r="C62" s="7"/>
      <c r="D62" s="15"/>
      <c r="E62" s="15"/>
      <c r="F62" s="15">
        <v>1.0</v>
      </c>
      <c r="G62" s="17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17"/>
      <c r="B63" s="14" t="s">
        <v>85</v>
      </c>
      <c r="C63" s="12"/>
      <c r="D63" s="15"/>
      <c r="E63" s="15"/>
      <c r="F63" s="15"/>
      <c r="G63" s="17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17"/>
      <c r="B64" s="18" t="s">
        <v>86</v>
      </c>
      <c r="C64" s="36"/>
      <c r="D64" s="15"/>
      <c r="E64" s="15"/>
      <c r="F64" s="15">
        <v>1.0</v>
      </c>
      <c r="G64" s="17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17"/>
      <c r="B65" s="18" t="s">
        <v>87</v>
      </c>
      <c r="C65" s="7"/>
      <c r="D65" s="15"/>
      <c r="E65" s="15"/>
      <c r="F65" s="15">
        <v>1.0</v>
      </c>
      <c r="G65" s="17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10"/>
      <c r="B66" s="48"/>
      <c r="C66" s="12"/>
      <c r="D66" s="15"/>
      <c r="E66" s="24"/>
      <c r="F66" s="24"/>
      <c r="G66" s="10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9" t="s">
        <v>88</v>
      </c>
      <c r="B67" s="11"/>
      <c r="C67" s="12"/>
      <c r="D67" s="8">
        <f>SUM(D4:D66)</f>
        <v>15</v>
      </c>
      <c r="E67" s="8">
        <f>SUM(E4:E65)</f>
        <v>20</v>
      </c>
      <c r="F67" s="8">
        <f>SUM(F4:F66)</f>
        <v>15</v>
      </c>
      <c r="G67" s="8">
        <v>50.0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9" t="s">
        <v>89</v>
      </c>
      <c r="B68" s="11"/>
      <c r="C68" s="12"/>
      <c r="D68" s="50">
        <f t="shared" ref="D68:F68" si="1">(D67/50)*100</f>
        <v>30</v>
      </c>
      <c r="E68" s="50">
        <f t="shared" si="1"/>
        <v>40</v>
      </c>
      <c r="F68" s="50">
        <f t="shared" si="1"/>
        <v>30</v>
      </c>
      <c r="G68" s="50">
        <f>SUM(D68:F68)</f>
        <v>100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51"/>
      <c r="B69" s="51"/>
      <c r="C69" s="51"/>
      <c r="D69" s="52"/>
      <c r="E69" s="52"/>
      <c r="F69" s="52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8">
    <mergeCell ref="B14:C14"/>
    <mergeCell ref="B27:C27"/>
    <mergeCell ref="C64:C66"/>
    <mergeCell ref="B59:C59"/>
    <mergeCell ref="C60:C62"/>
    <mergeCell ref="B63:C63"/>
    <mergeCell ref="C43:C49"/>
    <mergeCell ref="B42:C42"/>
    <mergeCell ref="B2:C3"/>
    <mergeCell ref="A68:C68"/>
    <mergeCell ref="A67:C67"/>
    <mergeCell ref="A50:A58"/>
    <mergeCell ref="A59:A66"/>
    <mergeCell ref="B30:C30"/>
    <mergeCell ref="B50:C50"/>
    <mergeCell ref="C5:C6"/>
    <mergeCell ref="B7:C7"/>
    <mergeCell ref="A1:H1"/>
    <mergeCell ref="G2:G3"/>
    <mergeCell ref="A2:A3"/>
    <mergeCell ref="B10:C10"/>
    <mergeCell ref="G4:G9"/>
    <mergeCell ref="B4:C4"/>
    <mergeCell ref="A4:A9"/>
    <mergeCell ref="A10:A32"/>
    <mergeCell ref="A33:A35"/>
    <mergeCell ref="G50:G58"/>
    <mergeCell ref="G42:G49"/>
    <mergeCell ref="G10:G32"/>
    <mergeCell ref="G33:G35"/>
    <mergeCell ref="G36:G41"/>
    <mergeCell ref="G59:G66"/>
    <mergeCell ref="C11:C13"/>
    <mergeCell ref="C15:C26"/>
    <mergeCell ref="B33:C33"/>
    <mergeCell ref="B36:C36"/>
    <mergeCell ref="A36:A41"/>
    <mergeCell ref="C37:C41"/>
  </mergeCells>
  <drawing r:id="rId1"/>
</worksheet>
</file>